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9" i="15" l="1"/>
  <c r="AG49" i="15" s="1"/>
  <c r="AE41" i="15"/>
  <c r="I25" i="14"/>
  <c r="K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<sst xmlns="http://schemas.openxmlformats.org/spreadsheetml/2006/main" count="1198" uniqueCount="432">
  <si>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</si>
  <si>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</si>
  <si>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</si>
  <si>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</si>
  <si>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</si>
  <si>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</si>
  <si>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</si>
  <si>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</si>
  <si>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</si>
  <si>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</si>
  <si>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</si>
  <si>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</si>
  <si>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</si>
  <si>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</si>
  <si>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</si>
  <si>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</si>
  <si>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</si>
  <si>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</si>
  <si>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</si>
  <si>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</si>
  <si>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</si>
  <si>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</si>
  <si>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</si>
  <si>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</si>
  <si>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</si>
  <si>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</si>
  <si>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</si>
  <si>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</si>
  <si>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</si>
  <si>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</si>
  <si>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</si>
  <si>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</si>
  <si>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</si>
  <si>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</si>
  <si>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</si>
  <si>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</si>
  <si>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</si>
  <si>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</si>
  <si>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</si>
  <si>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</si>
  <si>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</si>
  <si>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</si>
  <si>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</si>
  <si>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</si>
  <si>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</si>
  <si>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</si>
  <si>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</si>
  <si>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</si>
  <si>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</si>
  <si>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</si>
  <si>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</si>
  <si>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</si>
  <si>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</si>
  <si>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</si>
  <si>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</si>
  <si>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</si>
  <si>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</si>
  <si>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</si>
  <si>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</si>
  <si>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</si>
  <si>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</si>
  <si>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</si>
  <si>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</si>
  <si>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</si>
  <si>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</si>
  <si>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</si>
  <si>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</si>
  <si>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</si>
  <si>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</si>
  <si>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</si>
  <si>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</si>
  <si>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</si>
  <si>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</si>
  <si>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</si>
  <si>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</si>
  <si>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</si>
  <si>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</si>
  <si>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</si>
  <si>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</si>
  <si>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</si>
  <si>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</si>
  <si>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</si>
  <si>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</si>
  <si>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</si>
  <si>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</si>
  <si>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</si>
  <si>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</si>
  <si>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</si>
  <si>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</si>
  <si>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</si>
  <si>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</si>
  <si>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</si>
  <si>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</si>
  <si>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</si>
  <si>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</si>
  <si>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</si>
  <si>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</si>
  <si>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</si>
  <si>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</si>
  <si>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</si>
  <si>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</si>
  <si>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</si>
  <si>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</si>
  <si>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</si>
  <si>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</si>
  <si>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</si>
  <si>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</si>
  <si>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</si>
  <si>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</si>
  <si>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</si>
  <si>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</si>
  <si>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</si>
  <si>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</si>
  <si>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</si>
  <si>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</si>
  <si>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</si>
  <si>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</si>
  <si>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</si>
  <si>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</si>
  <si>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</si>
  <si>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</si>
  <si>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</si>
  <si>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</si>
  <si>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</si>
  <si>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</si>
  <si>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</si>
  <si>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</si>
  <si>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</si>
  <si>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</si>
  <si>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</si>
  <si>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</si>
  <si>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</si>
  <si>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</si>
  <si>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</si>
  <si>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</si>
  <si>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</si>
  <si>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</si>
  <si>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</si>
  <si>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</si>
  <si>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</si>
  <si>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</si>
  <si>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</si>
  <si>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</si>
  <si>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</si>
  <si>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</si>
  <si>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</si>
  <si>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</si>
  <si>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</si>
  <si>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</si>
  <si>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</si>
  <si>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</si>
  <si>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</si>
  <si>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</si>
  <si>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</si>
  <si>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</si>
  <si>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</si>
  <si>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</si>
  <si>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</si>
  <si>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</si>
  <si>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</si>
  <si>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</si>
  <si>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</si>
  <si>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</si>
  <si>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</si>
  <si>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</si>
  <si>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</si>
  <si>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</si>
  <si>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</si>
  <si>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</si>
  <si>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</si>
  <si>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</si>
  <si>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</si>
  <si>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</si>
  <si>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</si>
  <si>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</si>
  <si>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</si>
  <si>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</si>
  <si>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</si>
  <si>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</si>
  <si>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</si>
  <si>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</si>
  <si>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</si>
  <si>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</si>
  <si>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</si>
  <si>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</si>
  <si>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</si>
  <si>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</si>
  <si>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</si>
  <si>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</si>
  <si>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</si>
  <si>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</si>
  <si>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</si>
  <si>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</si>
  <si>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</si>
  <si>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</si>
  <si>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</si>
  <si>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</si>
  <si>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</si>
  <si>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</si>
  <si>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</si>
  <si>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</si>
  <si>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</si>
  <si>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</si>
  <si>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</si>
  <si>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</si>
  <si>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</si>
  <si>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</si>
  <si>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</si>
  <si>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</si>
  <si>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</si>
  <si>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</si>
  <si>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</si>
  <si>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</si>
  <si>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</si>
  <si>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</si>
  <si>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</si>
  <si>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</si>
  <si>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</si>
  <si>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</si>
  <si>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</si>
  <si>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</si>
  <si>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</si>
  <si>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</si>
  <si>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</si>
  <si>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</si>
  <si>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</si>
  <si>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</si>
  <si>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</si>
  <si>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</si>
  <si>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</si>
  <si>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</si>
  <si>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</si>
  <si>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</si>
  <si>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</si>
  <si>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</si>
  <si>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</si>
  <si>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</si>
  <si>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</si>
  <si>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</si>
  <si>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</si>
  <si>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</si>
  <si>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</si>
  <si>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</si>
  <si>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</si>
  <si>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</si>
  <si>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</si>
  <si>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</si>
  <si>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</si>
  <si>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</si>
  <si>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</si>
  <si>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</si>
  <si>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</si>
  <si>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</si>
  <si>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</si>
  <si>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</si>
  <si>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</si>
  <si>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</si>
  <si>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</si>
  <si>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</si>
  <si>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</si>
  <si>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</si>
  <si>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</si>
  <si>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</si>
  <si>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</si>
  <si>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</si>
  <si>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</si>
  <si>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</si>
  <si>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</si>
  <si>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</si>
  <si>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</si>
  <si>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</si>
  <si>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</si>
  <si>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</si>
  <si>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</si>
  <si>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</si>
  <si>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</si>
  <si>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</si>
  <si>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</si>
  <si>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</si>
  <si>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</si>
  <si>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</si>
  <si>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</si>
  <si>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</si>
  <si>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</si>
  <si>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</si>
  <si>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</si>
  <si>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</si>
  <si>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</si>
  <si>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</si>
  <si>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</si>
  <si>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</si>
  <si>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</si>
  <si>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</si>
  <si>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</si>
  <si>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</si>
  <si>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</si>
  <si>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</si>
  <si>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</si>
  <si>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</si>
  <si>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</si>
  <si>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</si>
  <si>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</si>
  <si>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</si>
  <si>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</si>
  <si>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</si>
  <si>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</si>
  <si>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</si>
  <si>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</si>
  <si>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</si>
  <si>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</si>
  <si>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</si>
  <si>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</si>
  <si>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</si>
  <si>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</si>
  <si>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</si>
  <si>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</si>
  <si>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</si>
  <si>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</si>
  <si>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</si>
  <si>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</si>
  <si>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</si>
  <si>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</si>
  <si>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</si>
  <si>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</si>
  <si>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</si>
  <si>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</si>
  <si>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</si>
  <si>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</si>
  <si>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</si>
  <si>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</si>
  <si>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</si>
  <si>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</si>
  <si>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</si>
  <si>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</si>
  <si>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</si>
  <si>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</si>
  <si>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</si>
  <si>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</si>
  <si>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</si>
  <si>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</si>
  <si>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</si>
  <si>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</si>
  <si>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</si>
  <si>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</si>
  <si>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</si>
  <si>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</si>
  <si>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</si>
  <si>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</si>
  <si>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</si>
  <si>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</si>
  <si>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</si>
  <si>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</si>
  <si>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</si>
  <si>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</si>
  <si>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</si>
  <si>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</si>
  <si>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</si>
  <si>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</si>
  <si>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</si>
  <si>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</si>
  <si>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</si>
  <si>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</si>
  <si>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</si>
  <si>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</si>
  <si>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</si>
  <si>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</si>
  <si>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</si>
  <si>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</si>
  <si>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</si>
  <si>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</si>
  <si>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</si>
  <si>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</si>
  <si>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</si>
  <si>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</si>
  <si>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</si>
  <si>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</si>
  <si>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</si>
  <si>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</si>
  <si>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</si>
  <si>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</si>
  <si>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</si>
  <si>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</si>
  <si>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</si>
  <si>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</si>
  <si>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</si>
  <si>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</si>
  <si>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</si>
  <si>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</si>
  <si>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</si>
  <si>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</si>
  <si>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</si>
  <si>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</si>
  <si>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</si>
  <si>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</si>
  <si>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</si>
  <si>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</si>
  <si>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</si>
  <si>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</si>
  <si>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</si>
  <si>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</si>
  <si>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</si>
  <si>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</si>
  <si>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</si>
  <si>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</si>
  <si>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</si>
  <si>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</si>
  <si>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</si>
  <si>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</si>
  <si>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</si>
  <si>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</si>
  <si>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</si>
  <si>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</si>
  <si>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</si>
  <si>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</si>
  <si>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</si>
  <si>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</si>
  <si>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</si>
  <si>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</si>
  <si>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</si>
  <si>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</si>
  <si>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</si>
  <si>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П-С</t>
  </si>
  <si>
    <t>L_NКд21.23_1.2.1.1.20</t>
  </si>
  <si>
    <t>Реконструкция ТП-512 с заменой на 2БРТП (КРРЭС) с установкой силового трансформатора 2*630 кВА</t>
  </si>
  <si>
    <t xml:space="preserve">0,63 Ма, 1,5 км. </t>
  </si>
  <si>
    <t>ТП-512</t>
  </si>
  <si>
    <t>РП-13</t>
  </si>
  <si>
    <t>ТМГ</t>
  </si>
  <si>
    <t>ТМГ-630</t>
  </si>
  <si>
    <t>КЛ-10 кВ от 2БРТП до ПЧ-202-РП-21</t>
  </si>
  <si>
    <t>АПвПу2г сечением 3×(1х500)</t>
  </si>
  <si>
    <t>ТМГ-630/10/0,4; Кабель марки АПвПу2г сечением 3×(1х500) - 2,5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</si>
</sst>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71" fontId="52" fillId="0" borderId="1" xfId="0"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4" zoomScale="70" zoomScaleNormal="100" zoomScaleSheetLayoutView="70" workbookViewId="0">
      <selection activeCell="E47" sqref="E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422</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423</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424</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339">
        <v>27.036259999999999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L_NКд21.23_1.2.1.1.20</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Реконструкция ТП-512 с заменой на 2БРТП (КРРЭС) с установкой силового трансформатора 2*630 кВА</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S25" sqref="S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L_NКд21.23_1.2.1.1.20</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Реконструкция ТП-512 с заменой на 2БРТП (КРРЭС) с установкой силового трансформатора 2*630 кВА</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425</v>
      </c>
      <c r="C25" s="90" t="s">
        <v>426</v>
      </c>
      <c r="D25" s="90" t="s">
        <v>427</v>
      </c>
      <c r="E25" s="90" t="s">
        <v>285</v>
      </c>
      <c r="F25" s="90" t="s">
        <v>428</v>
      </c>
      <c r="G25" s="90" t="s">
        <v>425</v>
      </c>
      <c r="H25" s="90" t="s">
        <v>426</v>
      </c>
      <c r="I25" s="90" t="s">
        <v>285</v>
      </c>
      <c r="J25" s="90" t="s">
        <v>285</v>
      </c>
      <c r="K25" s="90" t="s">
        <v>285</v>
      </c>
      <c r="L25" s="90" t="s">
        <v>285</v>
      </c>
      <c r="M25" s="90">
        <v>10</v>
      </c>
      <c r="N25" s="90" t="s">
        <v>285</v>
      </c>
      <c r="O25" s="90">
        <v>0.63</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P25" sqref="P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L_NКд21.23_1.2.1.1.20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Реконструкция ТП-512 с заменой на 2БРТП (КРРЭС) с установкой силового трансформатора 2*630 кВА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429</v>
      </c>
      <c r="D25" s="222" t="str">
        <f>B25</f>
        <v>н/д</v>
      </c>
      <c r="E25" s="152" t="str">
        <f>C25</f>
        <v>КЛ-10 кВ от 2БРТП до ПЧ-202-РП-21</v>
      </c>
      <c r="F25" s="90" t="s">
        <v>285</v>
      </c>
      <c r="G25" s="218">
        <v>10</v>
      </c>
      <c r="H25" s="218" t="str">
        <f>F25</f>
        <v>н/д</v>
      </c>
      <c r="I25" s="218">
        <f>G25</f>
        <v>10</v>
      </c>
      <c r="J25" s="218">
        <v>2026</v>
      </c>
      <c r="K25" s="218" t="s">
        <v>285</v>
      </c>
      <c r="L25" s="218">
        <v>1</v>
      </c>
      <c r="M25" s="218" t="s">
        <v>285</v>
      </c>
      <c r="N25" s="219" t="s">
        <v>430</v>
      </c>
      <c r="O25" s="218" t="s">
        <v>285</v>
      </c>
      <c r="P25" s="219" t="s">
        <v>418</v>
      </c>
      <c r="Q25" s="218" t="s">
        <v>285</v>
      </c>
      <c r="R25" s="219">
        <v>2.5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D25" sqref="D25"/>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L_NКд21.23_1.2.1.1.20</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Реконструкция ТП-512 с заменой на 2БРТП (КРРЭС) с установкой силового трансформатора 2*630 кВА</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Реконструкция ТП-512 с заменой на 2БРТП (КРРЭС) с установкой силового трансформатора 2*630 кВА</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431</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L_NКд21.23_1.2.1.1.20</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Реконструкция ТП-512 с заменой на 2БРТП (КРРЭС) с установкой силового трансформатора 2*630 кВА</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L_NКд21.23_1.2.1.1.20</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Реконструкция ТП-512 с заменой на 2БРТП (КРРЭС) с установкой силового трансформатора 2*630 кВА</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18" zoomScale="55" zoomScaleNormal="70" zoomScaleSheetLayoutView="55" workbookViewId="0">
      <selection activeCell="V38" sqref="V3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L_NКд21.23_1.2.1.1.20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Реконструкция ТП-512 с заменой на 2БРТП (КРРЭС) с установкой силового трансформатора 2*630 кВА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27.036259999999999</v>
      </c>
      <c r="AE24" s="37">
        <f>'1. паспорт местоположение'!C47</f>
        <v>27.036259999999999</v>
      </c>
      <c r="AF24" s="37">
        <f>P24+L24+T24+X24+AB24</f>
        <v>0</v>
      </c>
      <c r="AG24" s="37">
        <f>AD24+N24+R24+V24+Z24</f>
        <v>27.036259999999999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27.036259999999999</v>
      </c>
      <c r="AE27" s="221">
        <f>AE24</f>
        <v>27.036259999999999</v>
      </c>
      <c r="AF27" s="37">
        <f t="shared" si="1"/>
        <v>0</v>
      </c>
      <c r="AG27" s="37">
        <f t="shared" si="2"/>
        <v>27.036259999999999</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f>'3.2. паспорт Техсостояние ЛЭП'!R25</f>
        <v>2.5</v>
      </c>
      <c r="AF41" s="37">
        <f t="shared" si="1"/>
        <v>0</v>
      </c>
      <c r="AG41" s="37">
        <f>AE41+N41+R41+V41+Z41</f>
        <v>2.5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f>'3.2. паспорт Техсостояние ЛЭП'!R25</f>
        <v>2.5</v>
      </c>
      <c r="AF49" s="37">
        <f t="shared" si="1"/>
        <v>0</v>
      </c>
      <c r="AG49" s="37">
        <f>AE49+N49+R49+V49+Z49</f>
        <v>2.5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L_NКд21.23_1.2.1.1.20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Реконструкция ТП-512 с заменой на 2БРТП (КРРЭС) с установкой силового трансформатора 2*630 кВА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90">
      <c r="A26" s="158">
        <v>1</v>
      </c>
      <c r="B26" s="159" t="s">
        <v>397</v>
      </c>
      <c r="C26" s="159" t="s">
        <v>394</v>
      </c>
      <c r="D26" s="158">
        <f>'3.3. паспорт описание'!C29</f>
        <v>2026</v>
      </c>
      <c r="E26" s="158" t="s">
        <v>285</v>
      </c>
      <c r="F26" s="158" t="s">
        <v>285</v>
      </c>
      <c r="G26" s="212">
        <f>'3.1. паспорт Техсостояние ПС'!O25</f>
        <v>0.63</v>
      </c>
      <c r="H26" s="158" t="s">
        <v>285</v>
      </c>
      <c r="I26" s="158" t="s">
        <v>285</v>
      </c>
      <c r="J26" s="158" t="s">
        <v>285</v>
      </c>
      <c r="K26" s="220">
        <f>'5.2. Паспорт фин осв ввод'!AE41</f>
        <v>2.5</v>
      </c>
      <c r="L26" s="158" t="s">
        <v>285</v>
      </c>
      <c r="M26" s="159" t="s">
        <v>395</v>
      </c>
      <c r="N26" s="223" t="str">
        <f>A15</f>
        <v>Реконструкция ТП-512 с заменой на 2БРТП (КРРЭС) с установкой силового трансформатора 2*630 кВА</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L_NКд21.23_1.2.1.1.20</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Реконструкция ТП-512 с заменой на 2БРТП (КРРЭС) с установкой силового трансформатора 2*630 кВА</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Реконструкция ТП-512 с заменой на 2БРТП (КРРЭС) с установкой силового трансформатора 2*630 кВА</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27.036259999999999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2026-08-05T12:48:21Z</dcterms:modified>
</cp:coreProperties>
</file>